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44" windowWidth="19944" windowHeight="9552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S15" i="1" l="1"/>
</calcChain>
</file>

<file path=xl/sharedStrings.xml><?xml version="1.0" encoding="utf-8"?>
<sst xmlns="http://schemas.openxmlformats.org/spreadsheetml/2006/main" count="42" uniqueCount="42">
  <si>
    <t>Év</t>
  </si>
  <si>
    <t>Hónap</t>
  </si>
  <si>
    <t>Gm nélkül</t>
  </si>
  <si>
    <t>GM nélkül GJ</t>
  </si>
  <si>
    <t>Forg. Ar. Alapdíj+MSZKSZ</t>
  </si>
  <si>
    <t>Fix Alapdíj</t>
  </si>
  <si>
    <t>Fizetendő</t>
  </si>
  <si>
    <t>Vásárolt hő</t>
  </si>
  <si>
    <t>Fizetendő összesen</t>
  </si>
  <si>
    <t>Kiszámlázott hő</t>
  </si>
  <si>
    <t>Lakossági hőár</t>
  </si>
  <si>
    <t>Egyéb hőár</t>
  </si>
  <si>
    <t>Támogatás</t>
  </si>
  <si>
    <t>Támogatás bevétel</t>
  </si>
  <si>
    <t>Hődíj bevétel</t>
  </si>
  <si>
    <t>Bevétel összesen</t>
  </si>
  <si>
    <t>Eredmény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</si>
  <si>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</si>
  <si>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</si>
  <si>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</si>
  <si>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</si>
  <si>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</si>
  <si>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</si>
  <si>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</si>
  <si>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</si>
  <si>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</si>
  <si>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</si>
  <si>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</si>
  <si>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</si>
  <si>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Összesen</t>
  </si>
  <si>
    <t>Alapdíj nélkül</t>
  </si>
  <si>
    <t>Összes gázköltséggel</t>
  </si>
  <si>
    <t>További alapdíj bevétel kiesés 2013.10.01-től 10%</t>
  </si>
  <si>
    <t>Alapdíj bevétel kiesés 2013.01.01-től 10%</t>
  </si>
  <si>
    <t>Dunakeszi Közüzemi Kft. 2013-as hőártámogatás</t>
  </si>
  <si>
    <t>Gáz egységár</t>
  </si>
  <si>
    <t>Fizetendő gázdíj</t>
  </si>
  <si>
    <t>Gáz fizetendő összesen</t>
  </si>
  <si>
    <t>Rendelti hődíj</t>
  </si>
  <si>
    <t>Ebből lakossági hő</t>
  </si>
  <si>
    <t>Bruttó eszközérték</t>
  </si>
  <si>
    <t>Október-december kalkulált támogatási összeg: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</si>
</sst>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#,##0&quot; nm3&quot;"/>
    <numFmt numFmtId="165" formatCode="_-* #,##0.0\ &quot;Ft&quot;_-;\-* #,##0.0\ &quot;Ft&quot;_-;_-* &quot;-&quot;??\ &quot;Ft&quot;_-;_-@_-"/>
    <numFmt numFmtId="166" formatCode="_-* #,##0\ &quot;Ft&quot;_-;\-* #,##0\ &quot;Ft&quot;_-;_-* &quot;-&quot;??\ &quot;Ft&quot;_-;_-@_-"/>
    <numFmt numFmtId="167" formatCode="#,##0.0&quot; Ft/GJ&quot;"/>
    <numFmt numFmtId="168" formatCode="#,##0&quot; GJ&quot;"/>
    <numFmt numFmtId="169" formatCode="#,##0&quot; Ft/USD&quot;"/>
    <numFmt numFmtId="171" formatCode="_-* #,##0.000\ _F_t_-;\-* #,##0.000\ _F_t_-;_-* &quot;-&quot;??\ _F_t_-;_-@_-"/>
    <numFmt numFmtId="173" formatCode="#,##0.00&quot; USD/GJ&quot;"/>
    <numFmt numFmtId="174" formatCode="#,##0.00&quot; Ft/GJ&quot;"/>
    <numFmt numFmtId="175" formatCode="#,##0.00&quot; Ft/m3&quot;"/>
    <numFmt numFmtId="176" formatCode="#,##0.000&quot; Ft/GJ&quot;"/>
    <numFmt numFmtId="177" formatCode="#,##0&quot; Ft/GJ&quot;"/>
  </numFmts>
  <fonts count="27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8"/>
      <color indexed="62"/>
      <name val="Cambria"/>
      <family val="2"/>
      <charset val="238"/>
    </font>
    <font>
      <b/>
      <sz val="15"/>
      <color indexed="62"/>
      <name val="Arial"/>
      <family val="2"/>
      <charset val="238"/>
    </font>
    <font>
      <b/>
      <sz val="13"/>
      <color indexed="62"/>
      <name val="Arial"/>
      <family val="2"/>
      <charset val="238"/>
    </font>
    <font>
      <b/>
      <sz val="11"/>
      <color indexed="62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sz val="10"/>
      <color indexed="19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20"/>
      <name val="Times New Roman"/>
      <family val="1"/>
      <charset val="238"/>
    </font>
    <font>
      <sz val="16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5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1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11" borderId="5" applyNumberFormat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2" fillId="4" borderId="7" applyNumberFormat="0" applyFon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4" fillId="6" borderId="0" applyNumberFormat="0" applyBorder="0" applyAlignment="0" applyProtection="0"/>
    <xf numFmtId="0" fontId="15" fillId="16" borderId="8" applyNumberFormat="0" applyAlignment="0" applyProtection="0"/>
    <xf numFmtId="0" fontId="16" fillId="0" borderId="0" applyNumberFormat="0" applyFill="0" applyBorder="0" applyAlignment="0" applyProtection="0"/>
    <xf numFmtId="0" fontId="12" fillId="0" borderId="0"/>
    <xf numFmtId="0" fontId="17" fillId="0" borderId="9" applyNumberFormat="0" applyFill="0" applyAlignment="0" applyProtection="0"/>
    <xf numFmtId="44" fontId="3" fillId="0" borderId="0" applyFont="0" applyFill="0" applyBorder="0" applyAlignment="0" applyProtection="0"/>
    <xf numFmtId="0" fontId="18" fillId="17" borderId="0" applyNumberFormat="0" applyBorder="0" applyAlignment="0" applyProtection="0"/>
    <xf numFmtId="0" fontId="19" fillId="7" borderId="0" applyNumberFormat="0" applyBorder="0" applyAlignment="0" applyProtection="0"/>
    <xf numFmtId="0" fontId="20" fillId="16" borderId="1" applyNumberFormat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21" fillId="0" borderId="20" xfId="2" applyFont="1" applyBorder="1" applyAlignment="1">
      <alignment horizontal="center"/>
    </xf>
    <xf numFmtId="0" fontId="21" fillId="0" borderId="21" xfId="2" applyFont="1" applyBorder="1" applyAlignment="1">
      <alignment horizontal="center"/>
    </xf>
    <xf numFmtId="0" fontId="21" fillId="0" borderId="19" xfId="2" applyFont="1" applyBorder="1" applyAlignment="1">
      <alignment horizontal="center" vertical="center"/>
    </xf>
    <xf numFmtId="0" fontId="21" fillId="0" borderId="18" xfId="2" applyFont="1" applyBorder="1" applyAlignment="1">
      <alignment horizontal="center" vertical="center"/>
    </xf>
    <xf numFmtId="0" fontId="21" fillId="0" borderId="20" xfId="2" applyFont="1" applyBorder="1" applyAlignment="1">
      <alignment horizontal="center" vertical="center"/>
    </xf>
    <xf numFmtId="0" fontId="21" fillId="0" borderId="21" xfId="2" applyFont="1" applyBorder="1" applyAlignment="1">
      <alignment horizontal="center" vertical="center"/>
    </xf>
    <xf numFmtId="166" fontId="21" fillId="0" borderId="0" xfId="1" applyNumberFormat="1" applyFont="1"/>
    <xf numFmtId="166" fontId="25" fillId="18" borderId="11" xfId="1" applyNumberFormat="1" applyFont="1" applyFill="1" applyBorder="1" applyAlignment="1"/>
    <xf numFmtId="9" fontId="21" fillId="0" borderId="0" xfId="2" applyNumberFormat="1" applyFont="1" applyAlignment="1">
      <alignment horizontal="center"/>
    </xf>
    <xf numFmtId="0" fontId="21" fillId="0" borderId="0" xfId="2" applyFont="1" applyAlignment="1">
      <alignment horizontal="center"/>
    </xf>
    <xf numFmtId="0" fontId="26" fillId="18" borderId="33" xfId="2" applyFont="1" applyFill="1" applyBorder="1" applyAlignment="1">
      <alignment horizontal="center"/>
    </xf>
    <xf numFmtId="0" fontId="26" fillId="18" borderId="0" xfId="2" applyFont="1" applyFill="1" applyBorder="1" applyAlignment="1">
      <alignment horizontal="center"/>
    </xf>
    <xf numFmtId="0" fontId="25" fillId="0" borderId="32" xfId="2" applyFont="1" applyBorder="1" applyAlignment="1">
      <alignment horizontal="center" vertical="center"/>
    </xf>
    <xf numFmtId="0" fontId="25" fillId="0" borderId="13" xfId="2" applyFont="1" applyBorder="1" applyAlignment="1">
      <alignment horizontal="center" vertical="center"/>
    </xf>
    <xf numFmtId="166" fontId="21" fillId="0" borderId="26" xfId="2" applyNumberFormat="1" applyFont="1" applyBorder="1"/>
    <xf numFmtId="177" fontId="21" fillId="0" borderId="26" xfId="2" applyNumberFormat="1" applyFont="1" applyBorder="1"/>
    <xf numFmtId="177" fontId="21" fillId="0" borderId="16" xfId="2" applyNumberFormat="1" applyFont="1" applyBorder="1"/>
    <xf numFmtId="177" fontId="21" fillId="0" borderId="10" xfId="2" applyNumberFormat="1" applyFont="1" applyBorder="1"/>
    <xf numFmtId="0" fontId="2" fillId="0" borderId="0" xfId="2"/>
    <xf numFmtId="0" fontId="21" fillId="0" borderId="0" xfId="2" applyFont="1"/>
    <xf numFmtId="0" fontId="21" fillId="0" borderId="10" xfId="2" applyFont="1" applyBorder="1"/>
    <xf numFmtId="166" fontId="21" fillId="0" borderId="10" xfId="43" applyNumberFormat="1" applyFont="1" applyBorder="1"/>
    <xf numFmtId="168" fontId="21" fillId="0" borderId="10" xfId="2" applyNumberFormat="1" applyFont="1" applyBorder="1"/>
    <xf numFmtId="167" fontId="21" fillId="0" borderId="10" xfId="2" applyNumberFormat="1" applyFont="1" applyBorder="1"/>
    <xf numFmtId="166" fontId="21" fillId="0" borderId="12" xfId="43" applyNumberFormat="1" applyFont="1" applyBorder="1"/>
    <xf numFmtId="168" fontId="21" fillId="0" borderId="0" xfId="2" applyNumberFormat="1" applyFont="1"/>
    <xf numFmtId="0" fontId="22" fillId="0" borderId="0" xfId="2" applyFont="1" applyAlignment="1">
      <alignment horizontal="center"/>
    </xf>
    <xf numFmtId="0" fontId="21" fillId="0" borderId="14" xfId="2" applyFont="1" applyBorder="1"/>
    <xf numFmtId="169" fontId="21" fillId="0" borderId="0" xfId="2" applyNumberFormat="1" applyFont="1"/>
    <xf numFmtId="168" fontId="21" fillId="0" borderId="16" xfId="2" applyNumberFormat="1" applyFont="1" applyBorder="1"/>
    <xf numFmtId="171" fontId="21" fillId="0" borderId="0" xfId="28" applyNumberFormat="1" applyFont="1"/>
    <xf numFmtId="166" fontId="21" fillId="0" borderId="17" xfId="43" applyNumberFormat="1" applyFont="1" applyBorder="1"/>
    <xf numFmtId="0" fontId="21" fillId="0" borderId="0" xfId="2" applyFont="1" applyAlignment="1">
      <alignment horizontal="center"/>
    </xf>
    <xf numFmtId="166" fontId="21" fillId="0" borderId="14" xfId="43" applyNumberFormat="1" applyFont="1" applyBorder="1"/>
    <xf numFmtId="173" fontId="21" fillId="0" borderId="0" xfId="2" applyNumberFormat="1" applyFont="1"/>
    <xf numFmtId="168" fontId="21" fillId="0" borderId="14" xfId="41" applyNumberFormat="1" applyFont="1" applyBorder="1"/>
    <xf numFmtId="167" fontId="21" fillId="0" borderId="10" xfId="2" applyNumberFormat="1" applyFont="1" applyFill="1" applyBorder="1"/>
    <xf numFmtId="174" fontId="21" fillId="0" borderId="11" xfId="2" applyNumberFormat="1" applyFont="1" applyBorder="1"/>
    <xf numFmtId="174" fontId="21" fillId="0" borderId="16" xfId="2" applyNumberFormat="1" applyFont="1" applyBorder="1"/>
    <xf numFmtId="175" fontId="21" fillId="0" borderId="11" xfId="2" applyNumberFormat="1" applyFont="1" applyBorder="1"/>
    <xf numFmtId="9" fontId="21" fillId="0" borderId="0" xfId="47" applyFont="1"/>
    <xf numFmtId="10" fontId="21" fillId="0" borderId="0" xfId="2" applyNumberFormat="1" applyFont="1"/>
    <xf numFmtId="164" fontId="21" fillId="0" borderId="0" xfId="2" applyNumberFormat="1" applyFont="1"/>
    <xf numFmtId="176" fontId="21" fillId="0" borderId="10" xfId="2" applyNumberFormat="1" applyFont="1" applyBorder="1"/>
    <xf numFmtId="174" fontId="21" fillId="0" borderId="15" xfId="2" applyNumberFormat="1" applyFont="1" applyBorder="1"/>
    <xf numFmtId="0" fontId="21" fillId="0" borderId="23" xfId="2" applyFont="1" applyBorder="1"/>
    <xf numFmtId="166" fontId="23" fillId="0" borderId="27" xfId="2" applyNumberFormat="1" applyFont="1" applyBorder="1"/>
    <xf numFmtId="166" fontId="21" fillId="0" borderId="22" xfId="43" applyNumberFormat="1" applyFont="1" applyBorder="1"/>
    <xf numFmtId="166" fontId="21" fillId="0" borderId="16" xfId="43" applyNumberFormat="1" applyFont="1" applyBorder="1"/>
    <xf numFmtId="0" fontId="21" fillId="0" borderId="16" xfId="2" applyFont="1" applyBorder="1"/>
    <xf numFmtId="0" fontId="21" fillId="0" borderId="28" xfId="2" applyFont="1" applyBorder="1"/>
    <xf numFmtId="166" fontId="23" fillId="0" borderId="29" xfId="2" applyNumberFormat="1" applyFont="1" applyBorder="1"/>
    <xf numFmtId="0" fontId="21" fillId="0" borderId="24" xfId="2" applyFont="1" applyBorder="1"/>
    <xf numFmtId="164" fontId="21" fillId="0" borderId="14" xfId="41" applyNumberFormat="1" applyFont="1" applyBorder="1"/>
    <xf numFmtId="176" fontId="21" fillId="0" borderId="14" xfId="2" applyNumberFormat="1" applyFont="1" applyBorder="1"/>
    <xf numFmtId="168" fontId="21" fillId="0" borderId="14" xfId="2" applyNumberFormat="1" applyFont="1" applyBorder="1"/>
    <xf numFmtId="167" fontId="21" fillId="0" borderId="14" xfId="2" applyNumberFormat="1" applyFont="1" applyBorder="1"/>
    <xf numFmtId="165" fontId="21" fillId="0" borderId="14" xfId="43" applyNumberFormat="1" applyFont="1" applyBorder="1"/>
    <xf numFmtId="166" fontId="23" fillId="0" borderId="30" xfId="2" applyNumberFormat="1" applyFont="1" applyBorder="1"/>
    <xf numFmtId="0" fontId="21" fillId="0" borderId="25" xfId="2" applyFont="1" applyBorder="1" applyAlignment="1">
      <alignment horizontal="center" vertical="center" wrapText="1"/>
    </xf>
    <xf numFmtId="0" fontId="21" fillId="0" borderId="26" xfId="2" applyFont="1" applyBorder="1" applyAlignment="1">
      <alignment horizontal="center" vertical="center" wrapText="1"/>
    </xf>
    <xf numFmtId="0" fontId="21" fillId="0" borderId="31" xfId="2" applyFont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 wrapText="1"/>
    </xf>
    <xf numFmtId="0" fontId="21" fillId="0" borderId="25" xfId="2" applyFont="1" applyBorder="1"/>
    <xf numFmtId="0" fontId="21" fillId="0" borderId="26" xfId="2" applyFont="1" applyBorder="1"/>
    <xf numFmtId="164" fontId="21" fillId="0" borderId="26" xfId="41" applyNumberFormat="1" applyFont="1" applyBorder="1"/>
    <xf numFmtId="168" fontId="21" fillId="0" borderId="26" xfId="41" applyNumberFormat="1" applyFont="1" applyBorder="1"/>
    <xf numFmtId="175" fontId="21" fillId="0" borderId="26" xfId="2" applyNumberFormat="1" applyFont="1" applyBorder="1"/>
    <xf numFmtId="166" fontId="21" fillId="0" borderId="26" xfId="43" applyNumberFormat="1" applyFont="1" applyBorder="1"/>
    <xf numFmtId="168" fontId="21" fillId="0" borderId="26" xfId="2" applyNumberFormat="1" applyFont="1" applyBorder="1"/>
    <xf numFmtId="166" fontId="23" fillId="0" borderId="26" xfId="2" applyNumberFormat="1" applyFont="1" applyBorder="1"/>
    <xf numFmtId="44" fontId="21" fillId="0" borderId="10" xfId="43" applyNumberFormat="1" applyFont="1" applyBorder="1"/>
    <xf numFmtId="44" fontId="21" fillId="0" borderId="14" xfId="43" applyNumberFormat="1" applyFont="1" applyBorder="1"/>
    <xf numFmtId="44" fontId="21" fillId="0" borderId="16" xfId="43" applyNumberFormat="1" applyFont="1" applyBorder="1"/>
    <xf numFmtId="166" fontId="21" fillId="0" borderId="0" xfId="43" applyNumberFormat="1" applyFont="1"/>
    <xf numFmtId="164" fontId="24" fillId="0" borderId="14" xfId="41" applyNumberFormat="1" applyFont="1" applyBorder="1"/>
    <xf numFmtId="166" fontId="21" fillId="0" borderId="0" xfId="2" applyNumberFormat="1" applyFont="1"/>
    <xf numFmtId="10" fontId="21" fillId="0" borderId="0" xfId="50" applyNumberFormat="1" applyFont="1"/>
    <xf numFmtId="166" fontId="21" fillId="0" borderId="0" xfId="49" applyNumberFormat="1" applyFont="1"/>
  </cellXfs>
  <cellStyles count="51">
    <cellStyle name="20% - 1. jelölőszín 2" xfId="3"/>
    <cellStyle name="20% - 2. jelölőszín 2" xfId="4"/>
    <cellStyle name="20% - 3. jelölőszín 2" xfId="5"/>
    <cellStyle name="20% - 4. jelölőszín 2" xfId="6"/>
    <cellStyle name="20% - 5. jelölőszín 2" xfId="7"/>
    <cellStyle name="20% - 6. jelölőszín 2" xfId="8"/>
    <cellStyle name="40% - 1. jelölőszín 2" xfId="9"/>
    <cellStyle name="40% - 2. jelölőszín 2" xfId="10"/>
    <cellStyle name="40% - 3. jelölőszín 2" xfId="11"/>
    <cellStyle name="40% - 4. jelölőszín 2" xfId="12"/>
    <cellStyle name="40% - 5. jelölőszín 2" xfId="13"/>
    <cellStyle name="40% - 6. jelölőszín 2" xfId="14"/>
    <cellStyle name="60% - 1. jelölőszín 2" xfId="15"/>
    <cellStyle name="60% - 2. jelölőszín 2" xfId="16"/>
    <cellStyle name="60% - 3. jelölőszín 2" xfId="17"/>
    <cellStyle name="60% - 4. jelölőszín 2" xfId="18"/>
    <cellStyle name="60% - 5. jelölőszín 2" xfId="19"/>
    <cellStyle name="60% - 6. jelölőszín 2" xfId="20"/>
    <cellStyle name="Bevitel 2" xfId="21"/>
    <cellStyle name="Cím 2" xfId="22"/>
    <cellStyle name="Címsor 1 2" xfId="23"/>
    <cellStyle name="Címsor 2 2" xfId="24"/>
    <cellStyle name="Címsor 3 2" xfId="25"/>
    <cellStyle name="Címsor 4 2" xfId="26"/>
    <cellStyle name="Ellenőrzőcella 2" xfId="27"/>
    <cellStyle name="Ezres 2" xfId="48"/>
    <cellStyle name="Ezres 3" xfId="28"/>
    <cellStyle name="Figyelmeztetés 2" xfId="29"/>
    <cellStyle name="Hivatkozott cella 2" xfId="30"/>
    <cellStyle name="Jegyzet 2" xfId="31"/>
    <cellStyle name="Jelölőszín (1) 2" xfId="32"/>
    <cellStyle name="Jelölőszín (2) 2" xfId="33"/>
    <cellStyle name="Jelölőszín (3) 2" xfId="34"/>
    <cellStyle name="Jelölőszín (4) 2" xfId="35"/>
    <cellStyle name="Jelölőszín (5) 2" xfId="36"/>
    <cellStyle name="Jelölőszín (6) 2" xfId="37"/>
    <cellStyle name="Jó 2" xfId="38"/>
    <cellStyle name="Kimenet 2" xfId="39"/>
    <cellStyle name="Magyarázó szöveg 2" xfId="40"/>
    <cellStyle name="Normál" xfId="0" builtinId="0"/>
    <cellStyle name="Normál 2" xfId="2"/>
    <cellStyle name="Normál_Munka1" xfId="41"/>
    <cellStyle name="Összesen 2" xfId="42"/>
    <cellStyle name="Pénznem" xfId="1" builtinId="4"/>
    <cellStyle name="Pénznem 2" xfId="49"/>
    <cellStyle name="Pénznem 3" xfId="43"/>
    <cellStyle name="Rossz 2" xfId="44"/>
    <cellStyle name="Semleges 2" xfId="45"/>
    <cellStyle name="Számítás 2" xfId="46"/>
    <cellStyle name="Százalék 2" xfId="50"/>
    <cellStyle name="Százalék 3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topLeftCell="F1" zoomScale="70" zoomScaleNormal="70" workbookViewId="0">
      <selection activeCell="L17" sqref="L17"/>
    </sheetView>
  </sheetViews>
  <sheetFormatPr defaultRowHeight="15.6" x14ac:dyDescent="0.3"/>
  <cols>
    <col min="1" max="1" width="5" bestFit="1" customWidth="1"/>
    <col min="2" max="2" width="10.09765625" bestFit="1" customWidth="1"/>
    <col min="3" max="3" width="13.3984375" bestFit="1" customWidth="1"/>
    <col min="4" max="4" width="10.69921875" customWidth="1"/>
    <col min="5" max="5" width="14.3984375" bestFit="1" customWidth="1"/>
    <col min="6" max="6" width="15" bestFit="1" customWidth="1"/>
    <col min="7" max="7" width="13.69921875" customWidth="1"/>
    <col min="8" max="8" width="14" customWidth="1"/>
    <col min="9" max="9" width="15" bestFit="1" customWidth="1"/>
    <col min="11" max="11" width="10.69921875" bestFit="1" customWidth="1"/>
    <col min="12" max="12" width="14" bestFit="1" customWidth="1"/>
    <col min="13" max="13" width="15" bestFit="1" customWidth="1"/>
    <col min="14" max="14" width="11.09765625" bestFit="1" customWidth="1"/>
    <col min="15" max="15" width="11.5" bestFit="1" customWidth="1"/>
    <col min="16" max="16" width="11.796875" bestFit="1" customWidth="1"/>
    <col min="17" max="17" width="10.796875" bestFit="1" customWidth="1"/>
    <col min="18" max="18" width="9.796875" bestFit="1" customWidth="1"/>
    <col min="19" max="19" width="14.5" customWidth="1"/>
    <col min="20" max="20" width="15" bestFit="1" customWidth="1"/>
    <col min="21" max="21" width="14.59765625" customWidth="1"/>
    <col min="22" max="22" width="14.8984375" customWidth="1"/>
    <col min="24" max="25" width="14.796875" customWidth="1"/>
  </cols>
  <sheetData>
    <row r="1" spans="1:25" ht="38.4" customHeight="1" thickBot="1" x14ac:dyDescent="0.35">
      <c r="A1" s="14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5" ht="47.4" thickBot="1" x14ac:dyDescent="0.35">
      <c r="A2" s="60" t="s">
        <v>0</v>
      </c>
      <c r="B2" s="61" t="s">
        <v>1</v>
      </c>
      <c r="C2" s="61" t="s">
        <v>2</v>
      </c>
      <c r="D2" s="61" t="s">
        <v>3</v>
      </c>
      <c r="E2" s="61" t="s">
        <v>35</v>
      </c>
      <c r="F2" s="61" t="s">
        <v>36</v>
      </c>
      <c r="G2" s="61" t="s">
        <v>4</v>
      </c>
      <c r="H2" s="61" t="s">
        <v>5</v>
      </c>
      <c r="I2" s="61" t="s">
        <v>37</v>
      </c>
      <c r="J2" s="61" t="s">
        <v>7</v>
      </c>
      <c r="K2" s="61" t="s">
        <v>38</v>
      </c>
      <c r="L2" s="61" t="s">
        <v>6</v>
      </c>
      <c r="M2" s="61" t="s">
        <v>8</v>
      </c>
      <c r="N2" s="61" t="s">
        <v>9</v>
      </c>
      <c r="O2" s="61" t="s">
        <v>39</v>
      </c>
      <c r="P2" s="61" t="s">
        <v>10</v>
      </c>
      <c r="Q2" s="61" t="s">
        <v>11</v>
      </c>
      <c r="R2" s="61" t="s">
        <v>12</v>
      </c>
      <c r="S2" s="61" t="s">
        <v>13</v>
      </c>
      <c r="T2" s="61" t="s">
        <v>14</v>
      </c>
      <c r="U2" s="62" t="s">
        <v>15</v>
      </c>
      <c r="V2" s="63" t="s">
        <v>16</v>
      </c>
    </row>
    <row r="3" spans="1:25" ht="16.2" x14ac:dyDescent="0.35">
      <c r="A3" s="53">
        <v>2013</v>
      </c>
      <c r="B3" s="28" t="s">
        <v>17</v>
      </c>
      <c r="C3" s="54">
        <v>585196.55882352951</v>
      </c>
      <c r="D3" s="36">
        <v>19896.683000000005</v>
      </c>
      <c r="E3" s="55">
        <v>3179.9589999999998</v>
      </c>
      <c r="F3" s="34">
        <v>63270636.175997011</v>
      </c>
      <c r="G3" s="34">
        <v>2878055.195950001</v>
      </c>
      <c r="H3" s="34">
        <v>4565671</v>
      </c>
      <c r="I3" s="34">
        <v>70714362.37194702</v>
      </c>
      <c r="J3" s="56">
        <v>0</v>
      </c>
      <c r="K3" s="57"/>
      <c r="L3" s="34">
        <v>0</v>
      </c>
      <c r="M3" s="34">
        <v>70714362.37194702</v>
      </c>
      <c r="N3" s="56">
        <v>16638.343000000001</v>
      </c>
      <c r="O3" s="56">
        <v>14816</v>
      </c>
      <c r="P3" s="73">
        <v>3047.85</v>
      </c>
      <c r="Q3" s="58">
        <v>3386.5</v>
      </c>
      <c r="R3" s="34">
        <v>1753</v>
      </c>
      <c r="S3" s="34">
        <v>25972448</v>
      </c>
      <c r="T3" s="34">
        <v>50711173.712549999</v>
      </c>
      <c r="U3" s="32">
        <v>76683621.712549999</v>
      </c>
      <c r="V3" s="59">
        <v>5969259.3406029791</v>
      </c>
    </row>
    <row r="4" spans="1:25" ht="16.2" x14ac:dyDescent="0.35">
      <c r="A4" s="46">
        <v>2013</v>
      </c>
      <c r="B4" s="21" t="s">
        <v>18</v>
      </c>
      <c r="C4" s="54">
        <v>480359.4411764706</v>
      </c>
      <c r="D4" s="36">
        <v>16332.221</v>
      </c>
      <c r="E4" s="44">
        <v>3442.9609999999998</v>
      </c>
      <c r="F4" s="22">
        <v>56231199.946380995</v>
      </c>
      <c r="G4" s="34">
        <v>2362455.7676500003</v>
      </c>
      <c r="H4" s="22">
        <v>4565671</v>
      </c>
      <c r="I4" s="22">
        <v>63159326.714030996</v>
      </c>
      <c r="J4" s="23">
        <v>0</v>
      </c>
      <c r="K4" s="24"/>
      <c r="L4" s="22">
        <v>0</v>
      </c>
      <c r="M4" s="22">
        <v>63159326.714030996</v>
      </c>
      <c r="N4" s="23">
        <v>13951.838000000002</v>
      </c>
      <c r="O4" s="56">
        <v>12573</v>
      </c>
      <c r="P4" s="72">
        <v>3047.85</v>
      </c>
      <c r="Q4" s="58">
        <v>3386.5</v>
      </c>
      <c r="R4" s="22">
        <v>1753</v>
      </c>
      <c r="S4" s="34">
        <v>22040469</v>
      </c>
      <c r="T4" s="22">
        <v>42523109.448300004</v>
      </c>
      <c r="U4" s="25">
        <v>64563578.448300004</v>
      </c>
      <c r="V4" s="47">
        <v>1404251.734269008</v>
      </c>
    </row>
    <row r="5" spans="1:25" ht="16.2" x14ac:dyDescent="0.35">
      <c r="A5" s="46">
        <v>2013</v>
      </c>
      <c r="B5" s="21" t="s">
        <v>19</v>
      </c>
      <c r="C5" s="54">
        <v>490701.14705882355</v>
      </c>
      <c r="D5" s="36">
        <v>16683.839</v>
      </c>
      <c r="E5" s="44">
        <v>3252.35</v>
      </c>
      <c r="F5" s="22">
        <v>54261683.771650001</v>
      </c>
      <c r="G5" s="34">
        <v>2413317.3113500006</v>
      </c>
      <c r="H5" s="22">
        <v>4565671</v>
      </c>
      <c r="I5" s="22">
        <v>61240672.083000004</v>
      </c>
      <c r="J5" s="23">
        <v>0</v>
      </c>
      <c r="K5" s="24"/>
      <c r="L5" s="22">
        <v>0</v>
      </c>
      <c r="M5" s="22">
        <v>61240672.083000004</v>
      </c>
      <c r="N5" s="23">
        <v>14155.858</v>
      </c>
      <c r="O5" s="56">
        <v>12833</v>
      </c>
      <c r="P5" s="72">
        <v>3047.85</v>
      </c>
      <c r="Q5" s="58">
        <v>3386.5</v>
      </c>
      <c r="R5" s="22">
        <v>1577.7</v>
      </c>
      <c r="S5" s="34">
        <v>20246624.100000001</v>
      </c>
      <c r="T5" s="22">
        <v>43144931.805299997</v>
      </c>
      <c r="U5" s="25">
        <v>63391555.905299999</v>
      </c>
      <c r="V5" s="47">
        <v>2150883.8222999945</v>
      </c>
    </row>
    <row r="6" spans="1:25" ht="16.2" x14ac:dyDescent="0.35">
      <c r="A6" s="46">
        <v>2013</v>
      </c>
      <c r="B6" s="21" t="s">
        <v>20</v>
      </c>
      <c r="C6" s="54">
        <v>248399.64705882347</v>
      </c>
      <c r="D6" s="36">
        <v>8445.5879999999979</v>
      </c>
      <c r="E6" s="44">
        <v>3283.1419999999998</v>
      </c>
      <c r="F6" s="22">
        <v>27728064.67749599</v>
      </c>
      <c r="G6" s="34">
        <v>1221654.3041999999</v>
      </c>
      <c r="H6" s="22">
        <v>4565671</v>
      </c>
      <c r="I6" s="22">
        <v>33515389.981695991</v>
      </c>
      <c r="J6" s="23">
        <v>0</v>
      </c>
      <c r="K6" s="37"/>
      <c r="L6" s="22">
        <v>0</v>
      </c>
      <c r="M6" s="22">
        <v>33515389.981695991</v>
      </c>
      <c r="N6" s="23">
        <v>5858.2909999999993</v>
      </c>
      <c r="O6" s="56">
        <v>5488</v>
      </c>
      <c r="P6" s="72">
        <v>3047.85</v>
      </c>
      <c r="Q6" s="58">
        <v>3386.5</v>
      </c>
      <c r="R6" s="22">
        <v>1753</v>
      </c>
      <c r="S6" s="34">
        <v>9620464</v>
      </c>
      <c r="T6" s="22">
        <v>17855192.224349998</v>
      </c>
      <c r="U6" s="25">
        <v>27475656.224349998</v>
      </c>
      <c r="V6" s="47">
        <v>-6039733.7573459931</v>
      </c>
    </row>
    <row r="7" spans="1:25" ht="16.2" x14ac:dyDescent="0.35">
      <c r="A7" s="46">
        <v>2013</v>
      </c>
      <c r="B7" s="21" t="s">
        <v>21</v>
      </c>
      <c r="C7" s="54">
        <v>107607.05882352943</v>
      </c>
      <c r="D7" s="36">
        <v>3658.6400000000003</v>
      </c>
      <c r="E7" s="44">
        <v>3289.8359999999998</v>
      </c>
      <c r="F7" s="22">
        <v>12036325.583040001</v>
      </c>
      <c r="G7" s="34">
        <v>529222.27600000007</v>
      </c>
      <c r="H7" s="22">
        <v>4565671</v>
      </c>
      <c r="I7" s="22">
        <v>17131218.85904</v>
      </c>
      <c r="J7" s="23">
        <v>0</v>
      </c>
      <c r="K7" s="37"/>
      <c r="L7" s="22">
        <v>0</v>
      </c>
      <c r="M7" s="22">
        <v>17131218.85904</v>
      </c>
      <c r="N7" s="23">
        <v>2089.3620000000001</v>
      </c>
      <c r="O7" s="56">
        <v>2039</v>
      </c>
      <c r="P7" s="72">
        <v>3047.85</v>
      </c>
      <c r="Q7" s="58">
        <v>3386.5</v>
      </c>
      <c r="R7" s="22">
        <v>1753</v>
      </c>
      <c r="S7" s="34">
        <v>3574367</v>
      </c>
      <c r="T7" s="22">
        <v>6368061.9716999996</v>
      </c>
      <c r="U7" s="25">
        <v>9942428.9716999996</v>
      </c>
      <c r="V7" s="47">
        <v>-7188789.8873399999</v>
      </c>
    </row>
    <row r="8" spans="1:25" ht="16.2" x14ac:dyDescent="0.35">
      <c r="A8" s="46">
        <v>2013</v>
      </c>
      <c r="B8" s="21" t="s">
        <v>22</v>
      </c>
      <c r="C8" s="54">
        <v>96852.941176470602</v>
      </c>
      <c r="D8" s="36">
        <v>3293.0000000000005</v>
      </c>
      <c r="E8" s="44">
        <v>3419.4850000000001</v>
      </c>
      <c r="F8" s="22">
        <v>11260364.105000002</v>
      </c>
      <c r="G8" s="34">
        <v>476332.45000000007</v>
      </c>
      <c r="H8" s="22">
        <v>4565671</v>
      </c>
      <c r="I8" s="22">
        <v>16302367.555000002</v>
      </c>
      <c r="J8" s="23">
        <v>0</v>
      </c>
      <c r="K8" s="24"/>
      <c r="L8" s="22">
        <v>0</v>
      </c>
      <c r="M8" s="22">
        <v>16302367.555000002</v>
      </c>
      <c r="N8" s="23">
        <v>2123.1620000000003</v>
      </c>
      <c r="O8" s="56">
        <v>2097</v>
      </c>
      <c r="P8" s="72">
        <v>3047.85</v>
      </c>
      <c r="Q8" s="58">
        <v>3386.5</v>
      </c>
      <c r="R8" s="22">
        <v>1753</v>
      </c>
      <c r="S8" s="34">
        <v>3676041</v>
      </c>
      <c r="T8" s="22">
        <v>6479939.063000001</v>
      </c>
      <c r="U8" s="25">
        <v>10155980.063000001</v>
      </c>
      <c r="V8" s="47">
        <v>-6146387.4920000006</v>
      </c>
    </row>
    <row r="9" spans="1:25" ht="16.2" x14ac:dyDescent="0.35">
      <c r="A9" s="46">
        <v>2013</v>
      </c>
      <c r="B9" s="21" t="s">
        <v>23</v>
      </c>
      <c r="C9" s="54">
        <v>84021.855882352946</v>
      </c>
      <c r="D9" s="36">
        <v>2856.7431000000001</v>
      </c>
      <c r="E9" s="44">
        <v>2899</v>
      </c>
      <c r="F9" s="22">
        <v>8281698.2469000006</v>
      </c>
      <c r="G9" s="34">
        <v>413227.8894150001</v>
      </c>
      <c r="H9" s="22">
        <v>4793028</v>
      </c>
      <c r="I9" s="22">
        <v>13487954.136315001</v>
      </c>
      <c r="J9" s="23">
        <v>0</v>
      </c>
      <c r="K9" s="24"/>
      <c r="L9" s="22">
        <v>0</v>
      </c>
      <c r="M9" s="22">
        <v>13487954.136315001</v>
      </c>
      <c r="N9" s="23">
        <v>1860.7449999999999</v>
      </c>
      <c r="O9" s="56">
        <v>1680</v>
      </c>
      <c r="P9" s="72">
        <v>3047.85</v>
      </c>
      <c r="Q9" s="58">
        <v>3386.5</v>
      </c>
      <c r="R9" s="22">
        <v>1753</v>
      </c>
      <c r="S9" s="34">
        <v>2945040</v>
      </c>
      <c r="T9" s="22">
        <v>5732480.9424999999</v>
      </c>
      <c r="U9" s="25">
        <v>8677520.942499999</v>
      </c>
      <c r="V9" s="47">
        <v>-4810433.1938150022</v>
      </c>
    </row>
    <row r="10" spans="1:25" ht="16.2" x14ac:dyDescent="0.35">
      <c r="A10" s="46">
        <v>2013</v>
      </c>
      <c r="B10" s="21" t="s">
        <v>24</v>
      </c>
      <c r="C10" s="54">
        <v>83855.37352941175</v>
      </c>
      <c r="D10" s="36">
        <v>2851.0826999999999</v>
      </c>
      <c r="E10" s="44">
        <v>2899</v>
      </c>
      <c r="F10" s="22">
        <v>8265288.7472999999</v>
      </c>
      <c r="G10" s="34">
        <v>412409.112555</v>
      </c>
      <c r="H10" s="22">
        <v>4793028</v>
      </c>
      <c r="I10" s="22">
        <v>13470725.859855</v>
      </c>
      <c r="J10" s="23">
        <v>0</v>
      </c>
      <c r="K10" s="24"/>
      <c r="L10" s="22">
        <v>0</v>
      </c>
      <c r="M10" s="22">
        <v>13470725.859855</v>
      </c>
      <c r="N10" s="23">
        <v>1820.5400000000002</v>
      </c>
      <c r="O10" s="56">
        <v>1634</v>
      </c>
      <c r="P10" s="72">
        <v>3047.85</v>
      </c>
      <c r="Q10" s="58">
        <v>3386.5</v>
      </c>
      <c r="R10" s="22">
        <v>1753</v>
      </c>
      <c r="S10" s="34">
        <v>2864402</v>
      </c>
      <c r="T10" s="22">
        <v>5611904.6100000003</v>
      </c>
      <c r="U10" s="25">
        <v>8476306.6099999994</v>
      </c>
      <c r="V10" s="47">
        <v>-4994419.2498550005</v>
      </c>
    </row>
    <row r="11" spans="1:25" ht="16.2" x14ac:dyDescent="0.35">
      <c r="A11" s="46">
        <v>2013</v>
      </c>
      <c r="B11" s="21" t="s">
        <v>25</v>
      </c>
      <c r="C11" s="54">
        <v>95744.079411764702</v>
      </c>
      <c r="D11" s="36">
        <v>3255.2986999999998</v>
      </c>
      <c r="E11" s="44">
        <v>2899</v>
      </c>
      <c r="F11" s="22">
        <v>9437110.9312999994</v>
      </c>
      <c r="G11" s="34">
        <v>470878.956955</v>
      </c>
      <c r="H11" s="22">
        <v>4793028</v>
      </c>
      <c r="I11" s="22">
        <v>14701017.888255</v>
      </c>
      <c r="J11" s="23">
        <v>0</v>
      </c>
      <c r="K11" s="24"/>
      <c r="L11" s="22">
        <v>0</v>
      </c>
      <c r="M11" s="22">
        <v>14701017.888255</v>
      </c>
      <c r="N11" s="23">
        <v>1960.0010000000002</v>
      </c>
      <c r="O11" s="56">
        <v>1893</v>
      </c>
      <c r="P11" s="72">
        <v>3047.85</v>
      </c>
      <c r="Q11" s="58">
        <v>3386.5</v>
      </c>
      <c r="R11" s="22">
        <v>1753</v>
      </c>
      <c r="S11" s="34">
        <v>3318429</v>
      </c>
      <c r="T11" s="22">
        <v>5996478.9365000008</v>
      </c>
      <c r="U11" s="25">
        <v>9314907.9365000017</v>
      </c>
      <c r="V11" s="47">
        <v>-5386109.9517549984</v>
      </c>
    </row>
    <row r="12" spans="1:25" ht="16.2" x14ac:dyDescent="0.35">
      <c r="A12" s="46">
        <v>2013</v>
      </c>
      <c r="B12" s="21" t="s">
        <v>26</v>
      </c>
      <c r="C12" s="76">
        <v>219648.0882352941</v>
      </c>
      <c r="D12" s="36">
        <v>7468.0349999999989</v>
      </c>
      <c r="E12" s="44">
        <v>2899</v>
      </c>
      <c r="F12" s="22">
        <v>21649833.464999996</v>
      </c>
      <c r="G12" s="34">
        <v>1080251.26275</v>
      </c>
      <c r="H12" s="22">
        <v>4793028</v>
      </c>
      <c r="I12" s="22">
        <v>27523112.727749996</v>
      </c>
      <c r="J12" s="23">
        <v>1500</v>
      </c>
      <c r="K12" s="18">
        <v>5387</v>
      </c>
      <c r="L12" s="22">
        <v>8080500</v>
      </c>
      <c r="M12" s="22">
        <v>35603612.727749996</v>
      </c>
      <c r="N12" s="23">
        <v>6989.22</v>
      </c>
      <c r="O12" s="56">
        <v>6474</v>
      </c>
      <c r="P12" s="72">
        <v>2743.07</v>
      </c>
      <c r="Q12" s="58">
        <v>3386.5</v>
      </c>
      <c r="R12" s="22">
        <v>1753</v>
      </c>
      <c r="S12" s="34">
        <v>11348922</v>
      </c>
      <c r="T12" s="22">
        <v>19503427.710000001</v>
      </c>
      <c r="U12" s="25">
        <v>30852349.710000001</v>
      </c>
      <c r="V12" s="47">
        <v>-4751263.017749995</v>
      </c>
    </row>
    <row r="13" spans="1:25" ht="16.2" x14ac:dyDescent="0.35">
      <c r="A13" s="46">
        <v>2013</v>
      </c>
      <c r="B13" s="21" t="s">
        <v>27</v>
      </c>
      <c r="C13" s="76">
        <v>340972.70588235301</v>
      </c>
      <c r="D13" s="36">
        <v>11593.072000000002</v>
      </c>
      <c r="E13" s="44">
        <v>2899</v>
      </c>
      <c r="F13" s="22">
        <v>33608315.728000008</v>
      </c>
      <c r="G13" s="34">
        <v>1676937.8648000006</v>
      </c>
      <c r="H13" s="22">
        <v>4793028</v>
      </c>
      <c r="I13" s="22">
        <v>40078281.592800006</v>
      </c>
      <c r="J13" s="23">
        <v>1500</v>
      </c>
      <c r="K13" s="18">
        <v>5387</v>
      </c>
      <c r="L13" s="22">
        <v>8080500</v>
      </c>
      <c r="M13" s="22">
        <v>48158781.592800006</v>
      </c>
      <c r="N13" s="23">
        <v>11106.232</v>
      </c>
      <c r="O13" s="56">
        <v>10042</v>
      </c>
      <c r="P13" s="72">
        <v>2743.07</v>
      </c>
      <c r="Q13" s="58">
        <v>3386.5</v>
      </c>
      <c r="R13" s="22">
        <v>1753</v>
      </c>
      <c r="S13" s="34">
        <v>17603626</v>
      </c>
      <c r="T13" s="22">
        <v>31149930.608000003</v>
      </c>
      <c r="U13" s="25">
        <v>48753556.608000003</v>
      </c>
      <c r="V13" s="47">
        <v>594775.01519999653</v>
      </c>
    </row>
    <row r="14" spans="1:25" ht="16.8" thickBot="1" x14ac:dyDescent="0.4">
      <c r="A14" s="51">
        <v>2013</v>
      </c>
      <c r="B14" s="50" t="s">
        <v>28</v>
      </c>
      <c r="C14" s="76">
        <v>555137.0588235294</v>
      </c>
      <c r="D14" s="36">
        <v>18874.66</v>
      </c>
      <c r="E14" s="39">
        <v>2899</v>
      </c>
      <c r="F14" s="49">
        <v>54717639.339999996</v>
      </c>
      <c r="G14" s="34">
        <v>2730219.5690000001</v>
      </c>
      <c r="H14" s="22">
        <v>4793028</v>
      </c>
      <c r="I14" s="49">
        <v>62240886.908999994</v>
      </c>
      <c r="J14" s="30">
        <v>1500</v>
      </c>
      <c r="K14" s="17">
        <v>5387</v>
      </c>
      <c r="L14" s="49">
        <v>8080500</v>
      </c>
      <c r="M14" s="49">
        <v>70321386.908999994</v>
      </c>
      <c r="N14" s="30">
        <v>18287.460000000003</v>
      </c>
      <c r="O14" s="56">
        <v>16410</v>
      </c>
      <c r="P14" s="74">
        <v>2743.07</v>
      </c>
      <c r="Q14" s="58">
        <v>3386.5</v>
      </c>
      <c r="R14" s="49">
        <v>1753</v>
      </c>
      <c r="S14" s="34">
        <v>28766730</v>
      </c>
      <c r="T14" s="22">
        <v>51371796.99000001</v>
      </c>
      <c r="U14" s="48">
        <v>80138526.99000001</v>
      </c>
      <c r="V14" s="52">
        <v>9817140.0810000151</v>
      </c>
    </row>
    <row r="15" spans="1:25" ht="16.8" thickBot="1" x14ac:dyDescent="0.4">
      <c r="A15" s="64">
        <v>2013</v>
      </c>
      <c r="B15" s="65" t="s">
        <v>29</v>
      </c>
      <c r="C15" s="66">
        <v>3388495.9558823528</v>
      </c>
      <c r="D15" s="67">
        <v>115208.86250000002</v>
      </c>
      <c r="E15" s="68">
        <v>106.46262100204464</v>
      </c>
      <c r="F15" s="69">
        <v>360748160.71806389</v>
      </c>
      <c r="G15" s="69">
        <v>16664961.960625</v>
      </c>
      <c r="H15" s="69">
        <v>56152194</v>
      </c>
      <c r="I15" s="69">
        <v>433565316.678689</v>
      </c>
      <c r="J15" s="70">
        <v>4500</v>
      </c>
      <c r="K15" s="16">
        <v>5387</v>
      </c>
      <c r="L15" s="69">
        <v>24241500</v>
      </c>
      <c r="M15" s="69">
        <v>457806816.678689</v>
      </c>
      <c r="N15" s="70">
        <v>96841.052000000025</v>
      </c>
      <c r="O15" s="70">
        <v>87979</v>
      </c>
      <c r="P15" s="65"/>
      <c r="Q15" s="65"/>
      <c r="R15" s="65"/>
      <c r="S15" s="15">
        <f>SUM(S3:S14)</f>
        <v>151977562.09999999</v>
      </c>
      <c r="T15" s="69">
        <v>286448428.02220005</v>
      </c>
      <c r="U15" s="69">
        <v>438425990.12219995</v>
      </c>
      <c r="V15" s="71">
        <v>-19380826.556488995</v>
      </c>
    </row>
    <row r="16" spans="1:25" ht="16.2" thickBot="1" x14ac:dyDescent="0.35">
      <c r="A16" s="19"/>
      <c r="B16" s="19"/>
      <c r="C16" s="1" t="s">
        <v>30</v>
      </c>
      <c r="D16" s="2"/>
      <c r="E16" s="45">
        <v>3131.2535588836654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1:22" ht="16.2" thickBot="1" x14ac:dyDescent="0.35">
      <c r="A17" s="19"/>
      <c r="B17" s="19"/>
      <c r="C17" s="3" t="s">
        <v>31</v>
      </c>
      <c r="D17" s="4"/>
      <c r="E17" s="40">
        <v>127.95214228484745</v>
      </c>
      <c r="F17" s="19"/>
      <c r="G17" s="19"/>
      <c r="H17" s="19"/>
      <c r="I17" s="19"/>
      <c r="J17" s="19"/>
      <c r="K17" s="19"/>
      <c r="L17" s="19"/>
      <c r="M17" s="77">
        <v>154083781.22955</v>
      </c>
      <c r="N17" s="19"/>
      <c r="O17" s="26">
        <v>32926</v>
      </c>
      <c r="P17" s="19"/>
      <c r="Q17" s="19"/>
      <c r="R17" s="19"/>
      <c r="S17" s="19"/>
      <c r="T17" s="77">
        <v>102025155.30800001</v>
      </c>
      <c r="U17" s="19"/>
      <c r="V17" s="19"/>
    </row>
    <row r="18" spans="1:22" ht="16.2" thickBot="1" x14ac:dyDescent="0.35">
      <c r="A18" s="27"/>
      <c r="B18" s="27"/>
      <c r="C18" s="5"/>
      <c r="D18" s="6"/>
      <c r="E18" s="38">
        <v>3763.2983024955129</v>
      </c>
      <c r="F18" s="19"/>
      <c r="G18" s="27"/>
      <c r="H18" s="27"/>
      <c r="I18" s="27"/>
      <c r="J18" s="27"/>
      <c r="K18" s="19"/>
      <c r="L18" s="19"/>
      <c r="M18" s="19"/>
      <c r="N18" s="19"/>
      <c r="O18" s="19"/>
      <c r="P18" s="19"/>
      <c r="Q18" s="19"/>
      <c r="U18" s="19"/>
      <c r="V18" s="77">
        <v>76983676.673060998</v>
      </c>
    </row>
    <row r="19" spans="1:22" ht="25.8" thickBot="1" x14ac:dyDescent="0.5">
      <c r="A19" s="19"/>
      <c r="B19" s="19"/>
      <c r="C19" s="19"/>
      <c r="D19" s="19"/>
      <c r="E19" s="19"/>
      <c r="F19" s="19"/>
      <c r="G19" s="20"/>
      <c r="H19" s="42"/>
      <c r="I19" s="19"/>
      <c r="J19" s="19"/>
      <c r="K19" s="19"/>
      <c r="L19" s="19"/>
      <c r="M19" s="19"/>
      <c r="N19" s="19"/>
      <c r="P19" s="12" t="s">
        <v>41</v>
      </c>
      <c r="Q19" s="12"/>
      <c r="R19" s="12"/>
      <c r="S19" s="12"/>
      <c r="T19" s="11"/>
      <c r="U19" s="8">
        <v>3245.4805641890607</v>
      </c>
      <c r="V19" s="7">
        <v>106860693.05648901</v>
      </c>
    </row>
    <row r="20" spans="1:22" x14ac:dyDescent="0.3">
      <c r="A20" s="19"/>
      <c r="B20" s="19"/>
      <c r="C20" s="43"/>
      <c r="D20" s="43"/>
      <c r="E20" s="19"/>
      <c r="F20" s="19"/>
      <c r="G20" s="20"/>
      <c r="H20" s="41"/>
      <c r="I20" s="19"/>
      <c r="J20" s="19"/>
      <c r="K20" s="20"/>
      <c r="L20" s="20"/>
      <c r="M20" s="19"/>
      <c r="N20" s="20"/>
      <c r="O20" s="33"/>
      <c r="P20" s="19"/>
      <c r="Q20" s="19"/>
      <c r="U20" s="19"/>
      <c r="V20" s="19"/>
    </row>
    <row r="21" spans="1:22" x14ac:dyDescent="0.3">
      <c r="A21" s="19"/>
      <c r="B21" s="19"/>
      <c r="C21" s="19"/>
      <c r="D21" s="19"/>
      <c r="E21" s="33"/>
      <c r="F21" s="19"/>
      <c r="G21" s="20"/>
      <c r="H21" s="41"/>
      <c r="I21" s="19"/>
      <c r="J21" s="19"/>
      <c r="K21" s="20"/>
      <c r="L21" s="26"/>
      <c r="M21" s="19"/>
      <c r="N21" s="20"/>
      <c r="O21" s="19"/>
      <c r="P21" s="19"/>
      <c r="Q21" s="19"/>
      <c r="U21" s="78"/>
      <c r="V21" s="19"/>
    </row>
    <row r="22" spans="1:22" x14ac:dyDescent="0.3">
      <c r="A22" s="19"/>
      <c r="B22" s="19"/>
      <c r="C22" s="19"/>
      <c r="D22" s="29"/>
      <c r="E22" s="35"/>
      <c r="F22" s="19"/>
      <c r="G22" s="19"/>
      <c r="H22" s="19"/>
      <c r="I22" s="19"/>
      <c r="J22" s="19"/>
      <c r="K22" s="20"/>
      <c r="L22" s="20"/>
      <c r="M22" s="19"/>
      <c r="N22" s="20"/>
      <c r="O22" s="19"/>
      <c r="Q22" s="33"/>
      <c r="S22" s="10" t="s">
        <v>40</v>
      </c>
      <c r="T22" s="10"/>
      <c r="U22" s="79">
        <v>181407000</v>
      </c>
      <c r="V22" s="19"/>
    </row>
    <row r="23" spans="1:22" x14ac:dyDescent="0.3">
      <c r="A23" s="19"/>
      <c r="B23" s="19"/>
      <c r="C23" s="27"/>
      <c r="D23" s="19"/>
      <c r="K23" s="20"/>
      <c r="L23" s="20"/>
      <c r="M23" s="19"/>
      <c r="N23" s="20"/>
      <c r="O23" s="19"/>
      <c r="Q23" s="19"/>
      <c r="S23" s="9">
        <v>0.02</v>
      </c>
      <c r="T23" s="9"/>
      <c r="U23" s="75">
        <v>3628140</v>
      </c>
      <c r="V23" s="19"/>
    </row>
    <row r="24" spans="1:22" x14ac:dyDescent="0.3">
      <c r="A24" s="19"/>
      <c r="B24" s="19"/>
      <c r="C24" s="20"/>
      <c r="D24" s="31"/>
      <c r="K24" s="19"/>
      <c r="L24" s="19"/>
      <c r="M24" s="19"/>
      <c r="N24" s="20"/>
      <c r="O24" s="19"/>
      <c r="P24" s="19"/>
      <c r="Q24" s="19"/>
      <c r="U24" s="19"/>
      <c r="V24" s="19"/>
    </row>
    <row r="25" spans="1:22" x14ac:dyDescent="0.3">
      <c r="A25" s="19"/>
      <c r="B25" s="19"/>
      <c r="C25" s="20"/>
      <c r="D25" s="31"/>
      <c r="K25" s="19"/>
      <c r="L25" s="19"/>
      <c r="M25" s="19"/>
      <c r="N25" s="19"/>
      <c r="O25" s="19"/>
      <c r="Q25" s="10" t="s">
        <v>33</v>
      </c>
      <c r="R25" s="10"/>
      <c r="S25" s="10"/>
      <c r="T25" s="10"/>
      <c r="U25" s="79">
        <v>21332060</v>
      </c>
      <c r="V25" s="19"/>
    </row>
    <row r="26" spans="1:22" x14ac:dyDescent="0.3">
      <c r="A26" s="19"/>
      <c r="B26" s="19"/>
      <c r="C26" s="20"/>
      <c r="D26" s="31"/>
      <c r="K26" s="19"/>
      <c r="L26" s="19"/>
      <c r="M26" s="19"/>
      <c r="N26" s="19"/>
      <c r="O26" s="19"/>
      <c r="Q26" s="10" t="s">
        <v>32</v>
      </c>
      <c r="R26" s="10"/>
      <c r="S26" s="10"/>
      <c r="T26" s="10"/>
      <c r="U26" s="75">
        <v>4800388.5</v>
      </c>
      <c r="V26" s="19"/>
    </row>
    <row r="27" spans="1:22" x14ac:dyDescent="0.3">
      <c r="A27" s="19"/>
      <c r="B27" s="19"/>
      <c r="C27" s="20"/>
      <c r="D27" s="31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x14ac:dyDescent="0.3">
      <c r="A28" s="19"/>
      <c r="B28" s="19"/>
      <c r="C28" s="19"/>
      <c r="D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x14ac:dyDescent="0.3">
      <c r="A29" s="19"/>
      <c r="B29" s="19"/>
      <c r="C29" s="19"/>
      <c r="D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</sheetData>
  <mergeCells count="8">
    <mergeCell ref="Q26:T26"/>
    <mergeCell ref="C16:D16"/>
    <mergeCell ref="C17:D18"/>
    <mergeCell ref="A1:V1"/>
    <mergeCell ref="P19:T19"/>
    <mergeCell ref="S22:T22"/>
    <mergeCell ref="S23:T23"/>
    <mergeCell ref="Q25:T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Havas Levente</dc:creator>
  <cp:lastModifiedBy>Havas Levente</cp:lastModifiedBy>
  <dcterms:created xsi:type="dcterms:W3CDTF">2013-07-18T10:33:18Z</dcterms:created>
  <dcterms:modified xsi:type="dcterms:W3CDTF">2013-07-18T11:10:21Z</dcterms:modified>
</cp:coreProperties>
</file>